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11535"/>
  </bookViews>
  <sheets>
    <sheet name="Новый_6" sheetId="2" r:id="rId1"/>
  </sheets>
  <definedNames>
    <definedName name="_xlnm.Print_Titles" localSheetId="0">Новый_6!$8:$11</definedName>
  </definedNames>
  <calcPr calcId="124519"/>
</workbook>
</file>

<file path=xl/calcChain.xml><?xml version="1.0" encoding="utf-8"?>
<calcChain xmlns="http://schemas.openxmlformats.org/spreadsheetml/2006/main">
  <c r="G69" i="2"/>
  <c r="H69" s="1"/>
  <c r="F69"/>
  <c r="F68" s="1"/>
  <c r="F67" s="1"/>
  <c r="H70"/>
  <c r="G46"/>
  <c r="G45" s="1"/>
  <c r="F46"/>
  <c r="F45" s="1"/>
  <c r="F44" s="1"/>
  <c r="F43" s="1"/>
  <c r="H48"/>
  <c r="G25"/>
  <c r="H25" s="1"/>
  <c r="F25"/>
  <c r="H26"/>
  <c r="G17"/>
  <c r="F17"/>
  <c r="H18"/>
  <c r="H116"/>
  <c r="H115" s="1"/>
  <c r="H109"/>
  <c r="H108" s="1"/>
  <c r="F108"/>
  <c r="G108"/>
  <c r="H105"/>
  <c r="H104" s="1"/>
  <c r="H107"/>
  <c r="H106" s="1"/>
  <c r="H100"/>
  <c r="H95"/>
  <c r="H94" s="1"/>
  <c r="H88"/>
  <c r="H87" s="1"/>
  <c r="H90"/>
  <c r="H89" s="1"/>
  <c r="H84"/>
  <c r="H83" s="1"/>
  <c r="H82" s="1"/>
  <c r="H79"/>
  <c r="H78" s="1"/>
  <c r="H75"/>
  <c r="H74" s="1"/>
  <c r="H73" s="1"/>
  <c r="H72" s="1"/>
  <c r="H47"/>
  <c r="H46" s="1"/>
  <c r="H55"/>
  <c r="H54" s="1"/>
  <c r="G38"/>
  <c r="H39"/>
  <c r="H40"/>
  <c r="H42"/>
  <c r="G30"/>
  <c r="G29" s="1"/>
  <c r="H31"/>
  <c r="H30" s="1"/>
  <c r="H29" s="1"/>
  <c r="H28"/>
  <c r="H24"/>
  <c r="H23"/>
  <c r="H22"/>
  <c r="H16"/>
  <c r="H15" s="1"/>
  <c r="H14" s="1"/>
  <c r="H13" s="1"/>
  <c r="F65"/>
  <c r="F63"/>
  <c r="F30"/>
  <c r="F29" s="1"/>
  <c r="F38"/>
  <c r="G115"/>
  <c r="F115"/>
  <c r="H113"/>
  <c r="F113"/>
  <c r="G113"/>
  <c r="G106"/>
  <c r="F106"/>
  <c r="G104"/>
  <c r="F104"/>
  <c r="H99"/>
  <c r="G99"/>
  <c r="G98" s="1"/>
  <c r="F99"/>
  <c r="F98" s="1"/>
  <c r="G94"/>
  <c r="F94"/>
  <c r="F93" s="1"/>
  <c r="F92" s="1"/>
  <c r="F91" s="1"/>
  <c r="G87"/>
  <c r="G89"/>
  <c r="F87"/>
  <c r="F89"/>
  <c r="G83"/>
  <c r="G82" s="1"/>
  <c r="G81" s="1"/>
  <c r="F83"/>
  <c r="F82" s="1"/>
  <c r="F81" s="1"/>
  <c r="G78"/>
  <c r="G77" s="1"/>
  <c r="F78"/>
  <c r="F77" s="1"/>
  <c r="G74"/>
  <c r="F74"/>
  <c r="F73" s="1"/>
  <c r="F72" s="1"/>
  <c r="H63"/>
  <c r="H62" s="1"/>
  <c r="G63"/>
  <c r="G62" s="1"/>
  <c r="G61" s="1"/>
  <c r="G57"/>
  <c r="G56" s="1"/>
  <c r="H58"/>
  <c r="H57" s="1"/>
  <c r="F58"/>
  <c r="F57" s="1"/>
  <c r="F56" s="1"/>
  <c r="H52"/>
  <c r="G52"/>
  <c r="F52"/>
  <c r="G54"/>
  <c r="F54"/>
  <c r="G41"/>
  <c r="F41"/>
  <c r="H34"/>
  <c r="H33" s="1"/>
  <c r="G34"/>
  <c r="G33" s="1"/>
  <c r="G32" s="1"/>
  <c r="F34"/>
  <c r="F33" s="1"/>
  <c r="F32" s="1"/>
  <c r="G27"/>
  <c r="G21"/>
  <c r="F21"/>
  <c r="F27"/>
  <c r="G15"/>
  <c r="F15"/>
  <c r="G93"/>
  <c r="G92" s="1"/>
  <c r="G91" s="1"/>
  <c r="G73"/>
  <c r="G72" s="1"/>
  <c r="G44" l="1"/>
  <c r="G43" s="1"/>
  <c r="H45"/>
  <c r="G68"/>
  <c r="F20"/>
  <c r="F14"/>
  <c r="F13" s="1"/>
  <c r="G20"/>
  <c r="G19" s="1"/>
  <c r="H17"/>
  <c r="H38"/>
  <c r="G14"/>
  <c r="G13" s="1"/>
  <c r="H27"/>
  <c r="H91"/>
  <c r="F19"/>
  <c r="H41"/>
  <c r="G76"/>
  <c r="G71" s="1"/>
  <c r="G97"/>
  <c r="H98"/>
  <c r="H81"/>
  <c r="H92"/>
  <c r="H93"/>
  <c r="F51"/>
  <c r="F50" s="1"/>
  <c r="F49" s="1"/>
  <c r="H44"/>
  <c r="H43" s="1"/>
  <c r="H21"/>
  <c r="G86"/>
  <c r="H112"/>
  <c r="H51"/>
  <c r="G51"/>
  <c r="G50" s="1"/>
  <c r="F76"/>
  <c r="F71" s="1"/>
  <c r="G103"/>
  <c r="G102" s="1"/>
  <c r="G101" s="1"/>
  <c r="F112"/>
  <c r="F111" s="1"/>
  <c r="F110" s="1"/>
  <c r="G112"/>
  <c r="G111" s="1"/>
  <c r="G110" s="1"/>
  <c r="F97"/>
  <c r="F96" s="1"/>
  <c r="G37"/>
  <c r="F103"/>
  <c r="F62"/>
  <c r="F61" s="1"/>
  <c r="F86"/>
  <c r="F85" s="1"/>
  <c r="F80" s="1"/>
  <c r="F37"/>
  <c r="F36" s="1"/>
  <c r="H19" l="1"/>
  <c r="H68"/>
  <c r="G67"/>
  <c r="H67" s="1"/>
  <c r="F12"/>
  <c r="G49"/>
  <c r="H49" s="1"/>
  <c r="H50"/>
  <c r="G85"/>
  <c r="H85" s="1"/>
  <c r="H86"/>
  <c r="G96"/>
  <c r="H96" s="1"/>
  <c r="H97"/>
  <c r="G36"/>
  <c r="G12" s="1"/>
  <c r="H37"/>
  <c r="H77"/>
  <c r="H76"/>
  <c r="H20"/>
  <c r="H110"/>
  <c r="H111"/>
  <c r="F102"/>
  <c r="H103"/>
  <c r="H71" l="1"/>
  <c r="H36"/>
  <c r="H12"/>
  <c r="G80"/>
  <c r="H80" s="1"/>
  <c r="F101"/>
  <c r="H101" s="1"/>
  <c r="H102"/>
  <c r="G117" l="1"/>
  <c r="F117"/>
  <c r="H117" l="1"/>
</calcChain>
</file>

<file path=xl/sharedStrings.xml><?xml version="1.0" encoding="utf-8"?>
<sst xmlns="http://schemas.openxmlformats.org/spreadsheetml/2006/main" count="165" uniqueCount="62">
  <si>
    <t>Коды классификации расходов бюджета</t>
  </si>
  <si>
    <t>Наименование показателя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</si>
  <si>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</si>
  <si>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</si>
  <si>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</si>
  <si>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</si>
  <si>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</si>
  <si>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</si>
  <si>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</si>
  <si>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</si>
  <si>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</si>
  <si>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</si>
  <si>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</si>
  <si>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</si>
  <si>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</si>
  <si>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</si>
  <si>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</si>
  <si>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</si>
  <si>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</si>
  <si>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</si>
  <si>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</si>
  <si>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</si>
  <si>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</si>
  <si>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</si>
  <si>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</si>
  <si>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</si>
  <si>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</si>
  <si>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</si>
  <si>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</si>
  <si>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</si>
  <si>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</si>
  <si>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</si>
  <si>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</si>
  <si>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</si>
  <si>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</si>
  <si>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</si>
  <si>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</si>
  <si>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 xml:space="preserve">Физическая культура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</si>
  <si>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</si>
  <si>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</si>
  <si>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</si>
  <si>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</si>
  <si>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</si>
  <si>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</si>
  <si>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</si>
  <si>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</si>
  <si>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</si>
  <si>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</si>
  <si>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</si>
  <si>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</si>
  <si>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Обеспечение деятельности финансовых, налоговых и таможенных органов и органов (финансового-бюджетного ) надзора</t>
  </si>
  <si>
    <t>Предоставление субсидий в целях софинансирования расходных обязательств муниципальных образований в Самарской области по обеспечению участия населения в охране общественного порядка, возникающих при выполнении полномочий органов местного самоуправления по созданию условий для деятельности добровольных формирований населения по охране общественного порядка</t>
  </si>
  <si>
    <t>Процент исполнения</t>
  </si>
  <si>
    <t>ОТЧЕТ</t>
  </si>
  <si>
    <t>Приложение № 3</t>
  </si>
  <si>
    <t>(рублей)</t>
  </si>
  <si>
    <t xml:space="preserve">План </t>
  </si>
  <si>
    <t xml:space="preserve">Исполнено </t>
  </si>
  <si>
    <t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2016 год"</t>
  </si>
  <si>
    <t xml:space="preserve">об исполнении бюджета сельского поселения Девлезеркино муниципального района Челно-Вершинский по разделам, подразделам, целевым статьям (муниципальным программам и непрограмным направлениям деятельности),группам и подгруппам видов расходов классификации расходов бюджетов за 2016 год </t>
  </si>
  <si>
    <t>Расходы местного бюджета за счет стимулирующих субсидий, направленных на содержание органов местного самоуправления</t>
  </si>
  <si>
    <t>от "25" апреля 2017г.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</si>
</sst>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#,##0.00;[Red]\-#,##0.00;0.00"/>
    <numFmt numFmtId="171" formatCode="#,##0.00;[Red]\-#,##0.0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justify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1" applyNumberFormat="1" applyFont="1" applyFill="1" applyBorder="1" applyAlignment="1" applyProtection="1">
      <alignment vertical="center" wrapText="1"/>
      <protection hidden="1"/>
    </xf>
    <xf numFmtId="170" fontId="7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protection hidden="1"/>
    </xf>
    <xf numFmtId="169" fontId="7" fillId="0" borderId="6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2" xfId="1" applyNumberFormat="1" applyFont="1" applyFill="1" applyBorder="1" applyAlignment="1" applyProtection="1">
      <protection hidden="1"/>
    </xf>
    <xf numFmtId="0" fontId="0" fillId="0" borderId="0" xfId="0" applyAlignment="1">
      <alignment horizontal="right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26" xfId="0" applyFont="1" applyBorder="1" applyAlignment="1">
      <alignment horizontal="center" vertical="center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Alignment="1" applyProtection="1">
      <alignment horizontal="center" vertical="center"/>
      <protection hidden="1"/>
    </xf>
    <xf numFmtId="0" fontId="0" fillId="0" borderId="0" xfId="0" applyAlignment="1"/>
    <xf numFmtId="0" fontId="0" fillId="0" borderId="0" xfId="0" applyAlignment="1">
      <alignment horizontal="right" vertical="justify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"/>
  <sheetViews>
    <sheetView tabSelected="1" zoomScale="80" zoomScaleNormal="80" workbookViewId="0">
      <selection activeCell="F4" sqref="F4:H4"/>
    </sheetView>
  </sheetViews>
  <sheetFormatPr defaultRowHeight="12.75"/>
  <cols>
    <col min="1" max="1" width="6.7109375" style="3" customWidth="1"/>
    <col min="2" max="2" width="7.42578125" style="3" customWidth="1"/>
    <col min="3" max="3" width="15.140625" style="3" customWidth="1"/>
    <col min="4" max="4" width="8" style="3" customWidth="1"/>
    <col min="5" max="5" width="58.85546875" style="3" customWidth="1"/>
    <col min="6" max="6" width="14.140625" style="3" customWidth="1"/>
    <col min="7" max="7" width="18.5703125" style="3" customWidth="1"/>
    <col min="8" max="8" width="14.5703125" style="3" customWidth="1"/>
    <col min="9" max="16384" width="9.140625" style="3"/>
  </cols>
  <sheetData>
    <row r="1" spans="1:8" ht="15" customHeight="1">
      <c r="A1" s="1"/>
      <c r="B1" s="2"/>
      <c r="C1" s="1"/>
      <c r="D1" s="1"/>
      <c r="E1" s="8"/>
      <c r="F1" s="8"/>
      <c r="G1" s="8"/>
      <c r="H1" s="8"/>
    </row>
    <row r="2" spans="1:8" ht="17.25" customHeight="1">
      <c r="A2" s="1"/>
      <c r="B2" s="1"/>
      <c r="C2" s="1"/>
      <c r="D2" s="1"/>
      <c r="E2" s="9"/>
      <c r="F2" s="35" t="s">
        <v>54</v>
      </c>
      <c r="G2" s="35"/>
      <c r="H2" s="35"/>
    </row>
    <row r="3" spans="1:8" ht="67.5" customHeight="1">
      <c r="A3" s="1"/>
      <c r="B3" s="1"/>
      <c r="C3" s="1"/>
      <c r="D3" s="1"/>
      <c r="E3" s="8"/>
      <c r="F3" s="59" t="s">
        <v>58</v>
      </c>
      <c r="G3" s="59"/>
      <c r="H3" s="59"/>
    </row>
    <row r="4" spans="1:8" ht="26.25" customHeight="1">
      <c r="A4" s="1"/>
      <c r="B4" s="1"/>
      <c r="C4" s="1"/>
      <c r="D4" s="1"/>
      <c r="E4" s="8"/>
      <c r="F4" s="59" t="s">
        <v>61</v>
      </c>
      <c r="G4" s="59"/>
      <c r="H4" s="59"/>
    </row>
    <row r="5" spans="1:8" ht="24" customHeight="1">
      <c r="A5" s="57" t="s">
        <v>53</v>
      </c>
      <c r="B5" s="58"/>
      <c r="C5" s="58"/>
      <c r="D5" s="58"/>
      <c r="E5" s="58"/>
      <c r="F5" s="58"/>
      <c r="G5" s="58"/>
      <c r="H5" s="58"/>
    </row>
    <row r="6" spans="1:8" ht="46.5" customHeight="1">
      <c r="A6" s="43" t="s">
        <v>59</v>
      </c>
      <c r="B6" s="43"/>
      <c r="C6" s="43"/>
      <c r="D6" s="43"/>
      <c r="E6" s="43"/>
      <c r="F6" s="43"/>
      <c r="G6" s="43"/>
      <c r="H6" s="44"/>
    </row>
    <row r="7" spans="1:8" ht="15" customHeight="1" thickBot="1">
      <c r="A7" s="4"/>
      <c r="B7" s="5"/>
      <c r="C7" s="5"/>
      <c r="D7" s="5"/>
      <c r="E7" s="5"/>
      <c r="F7" s="5"/>
      <c r="G7" s="42" t="s">
        <v>55</v>
      </c>
      <c r="H7" s="42"/>
    </row>
    <row r="8" spans="1:8" ht="27" customHeight="1">
      <c r="A8" s="45" t="s">
        <v>0</v>
      </c>
      <c r="B8" s="46"/>
      <c r="C8" s="46"/>
      <c r="D8" s="47"/>
      <c r="E8" s="48" t="s">
        <v>1</v>
      </c>
      <c r="F8" s="36" t="s">
        <v>56</v>
      </c>
      <c r="G8" s="36" t="s">
        <v>57</v>
      </c>
      <c r="H8" s="39" t="s">
        <v>52</v>
      </c>
    </row>
    <row r="9" spans="1:8" ht="21" customHeight="1">
      <c r="A9" s="55" t="s">
        <v>2</v>
      </c>
      <c r="B9" s="53" t="s">
        <v>3</v>
      </c>
      <c r="C9" s="53" t="s">
        <v>4</v>
      </c>
      <c r="D9" s="51" t="s">
        <v>5</v>
      </c>
      <c r="E9" s="49"/>
      <c r="F9" s="37"/>
      <c r="G9" s="37"/>
      <c r="H9" s="40"/>
    </row>
    <row r="10" spans="1:8" ht="52.5" customHeight="1" thickBot="1">
      <c r="A10" s="56"/>
      <c r="B10" s="54"/>
      <c r="C10" s="54"/>
      <c r="D10" s="52"/>
      <c r="E10" s="50"/>
      <c r="F10" s="38"/>
      <c r="G10" s="38"/>
      <c r="H10" s="41"/>
    </row>
    <row r="11" spans="1:8" ht="15.75" customHeight="1">
      <c r="A11" s="26">
        <v>1</v>
      </c>
      <c r="B11" s="25">
        <v>2</v>
      </c>
      <c r="C11" s="25">
        <v>3</v>
      </c>
      <c r="D11" s="33">
        <v>4</v>
      </c>
      <c r="E11" s="26">
        <v>5</v>
      </c>
      <c r="F11" s="25">
        <v>6</v>
      </c>
      <c r="G11" s="25">
        <v>7</v>
      </c>
      <c r="H11" s="24"/>
    </row>
    <row r="12" spans="1:8" ht="15.75" customHeight="1">
      <c r="A12" s="10">
        <v>1</v>
      </c>
      <c r="B12" s="11">
        <v>0</v>
      </c>
      <c r="C12" s="12" t="s">
        <v>6</v>
      </c>
      <c r="D12" s="13" t="s">
        <v>6</v>
      </c>
      <c r="E12" s="14" t="s">
        <v>7</v>
      </c>
      <c r="F12" s="28">
        <f>F13+F19+F32+F36+F29</f>
        <v>1590093.25</v>
      </c>
      <c r="G12" s="28">
        <f>G13+G19+G32+G36+G29</f>
        <v>1590093.25</v>
      </c>
      <c r="H12" s="15">
        <f>G12/F12*100</f>
        <v>100</v>
      </c>
    </row>
    <row r="13" spans="1:8" ht="31.5" customHeight="1">
      <c r="A13" s="16">
        <v>1</v>
      </c>
      <c r="B13" s="17">
        <v>2</v>
      </c>
      <c r="C13" s="18" t="s">
        <v>6</v>
      </c>
      <c r="D13" s="19" t="s">
        <v>6</v>
      </c>
      <c r="E13" s="20" t="s">
        <v>8</v>
      </c>
      <c r="F13" s="27">
        <f t="shared" ref="F13:G13" si="0">F14</f>
        <v>462217.02</v>
      </c>
      <c r="G13" s="27">
        <f t="shared" si="0"/>
        <v>462217.02</v>
      </c>
      <c r="H13" s="21">
        <f>H14</f>
        <v>100</v>
      </c>
    </row>
    <row r="14" spans="1:8">
      <c r="A14" s="16">
        <v>1</v>
      </c>
      <c r="B14" s="17">
        <v>2</v>
      </c>
      <c r="C14" s="18">
        <v>9900000000</v>
      </c>
      <c r="D14" s="19" t="s">
        <v>6</v>
      </c>
      <c r="E14" s="20" t="s">
        <v>40</v>
      </c>
      <c r="F14" s="27">
        <f>F15+F17</f>
        <v>462217.02</v>
      </c>
      <c r="G14" s="27">
        <f>G15+G17</f>
        <v>462217.02</v>
      </c>
      <c r="H14" s="21">
        <f>H15</f>
        <v>100</v>
      </c>
    </row>
    <row r="15" spans="1:8" ht="27" customHeight="1">
      <c r="A15" s="16">
        <v>1</v>
      </c>
      <c r="B15" s="17">
        <v>2</v>
      </c>
      <c r="C15" s="18">
        <v>9900011000</v>
      </c>
      <c r="D15" s="19"/>
      <c r="E15" s="20" t="s">
        <v>43</v>
      </c>
      <c r="F15" s="27">
        <f>F16</f>
        <v>427236.44</v>
      </c>
      <c r="G15" s="27">
        <f>G16</f>
        <v>427236.44</v>
      </c>
      <c r="H15" s="21">
        <f>H16</f>
        <v>100</v>
      </c>
    </row>
    <row r="16" spans="1:8" ht="25.5">
      <c r="A16" s="16">
        <v>1</v>
      </c>
      <c r="B16" s="17">
        <v>2</v>
      </c>
      <c r="C16" s="18">
        <v>9900011000</v>
      </c>
      <c r="D16" s="19">
        <v>120</v>
      </c>
      <c r="E16" s="20" t="s">
        <v>27</v>
      </c>
      <c r="F16" s="27">
        <v>427236.44</v>
      </c>
      <c r="G16" s="27">
        <v>427236.44</v>
      </c>
      <c r="H16" s="21">
        <f t="shared" ref="H16:H28" si="1">G16/F16*100</f>
        <v>100</v>
      </c>
    </row>
    <row r="17" spans="1:8" ht="42" customHeight="1">
      <c r="A17" s="16">
        <v>1</v>
      </c>
      <c r="B17" s="17">
        <v>2</v>
      </c>
      <c r="C17" s="18">
        <v>9900072001</v>
      </c>
      <c r="D17" s="19"/>
      <c r="E17" s="20" t="s">
        <v>60</v>
      </c>
      <c r="F17" s="27">
        <f>F18</f>
        <v>34980.58</v>
      </c>
      <c r="G17" s="27">
        <f>G18</f>
        <v>34980.58</v>
      </c>
      <c r="H17" s="21">
        <f>G17/F17*100</f>
        <v>100</v>
      </c>
    </row>
    <row r="18" spans="1:8" ht="36" customHeight="1">
      <c r="A18" s="16">
        <v>1</v>
      </c>
      <c r="B18" s="17">
        <v>2</v>
      </c>
      <c r="C18" s="18">
        <v>9900072001</v>
      </c>
      <c r="D18" s="19">
        <v>120</v>
      </c>
      <c r="E18" s="20" t="s">
        <v>27</v>
      </c>
      <c r="F18" s="27">
        <v>34980.58</v>
      </c>
      <c r="G18" s="27">
        <v>34980.58</v>
      </c>
      <c r="H18" s="21">
        <f>G18/F18*100</f>
        <v>100</v>
      </c>
    </row>
    <row r="19" spans="1:8" ht="38.25">
      <c r="A19" s="16">
        <v>1</v>
      </c>
      <c r="B19" s="17">
        <v>4</v>
      </c>
      <c r="C19" s="18" t="s">
        <v>6</v>
      </c>
      <c r="D19" s="19" t="s">
        <v>6</v>
      </c>
      <c r="E19" s="20" t="s">
        <v>9</v>
      </c>
      <c r="F19" s="27">
        <f>F20</f>
        <v>913288.31</v>
      </c>
      <c r="G19" s="27">
        <f>G20</f>
        <v>913288.31</v>
      </c>
      <c r="H19" s="21">
        <f t="shared" si="1"/>
        <v>100</v>
      </c>
    </row>
    <row r="20" spans="1:8" ht="15" customHeight="1">
      <c r="A20" s="16">
        <v>1</v>
      </c>
      <c r="B20" s="17">
        <v>4</v>
      </c>
      <c r="C20" s="18">
        <v>9900000000</v>
      </c>
      <c r="D20" s="19" t="s">
        <v>6</v>
      </c>
      <c r="E20" s="20" t="s">
        <v>40</v>
      </c>
      <c r="F20" s="27">
        <f>F21+F27+F25</f>
        <v>913288.31</v>
      </c>
      <c r="G20" s="27">
        <f>G21+G27+G25</f>
        <v>913288.31</v>
      </c>
      <c r="H20" s="21">
        <f t="shared" si="1"/>
        <v>100</v>
      </c>
    </row>
    <row r="21" spans="1:8" ht="27" customHeight="1">
      <c r="A21" s="16">
        <v>1</v>
      </c>
      <c r="B21" s="17">
        <v>4</v>
      </c>
      <c r="C21" s="18">
        <v>9900011000</v>
      </c>
      <c r="D21" s="19"/>
      <c r="E21" s="20" t="s">
        <v>43</v>
      </c>
      <c r="F21" s="27">
        <f>F22+F23+F24</f>
        <v>676709.18</v>
      </c>
      <c r="G21" s="27">
        <f>G22+G23+G24</f>
        <v>676709.18</v>
      </c>
      <c r="H21" s="21">
        <f t="shared" si="1"/>
        <v>100</v>
      </c>
    </row>
    <row r="22" spans="1:8" ht="25.5">
      <c r="A22" s="16">
        <v>1</v>
      </c>
      <c r="B22" s="17">
        <v>4</v>
      </c>
      <c r="C22" s="18">
        <v>9900011000</v>
      </c>
      <c r="D22" s="19">
        <v>120</v>
      </c>
      <c r="E22" s="20" t="s">
        <v>27</v>
      </c>
      <c r="F22" s="27">
        <v>638056.03</v>
      </c>
      <c r="G22" s="27">
        <v>638056.03</v>
      </c>
      <c r="H22" s="21">
        <f t="shared" si="1"/>
        <v>100</v>
      </c>
    </row>
    <row r="23" spans="1:8" ht="25.5">
      <c r="A23" s="16">
        <v>1</v>
      </c>
      <c r="B23" s="17">
        <v>4</v>
      </c>
      <c r="C23" s="18">
        <v>9900011000</v>
      </c>
      <c r="D23" s="19">
        <v>240</v>
      </c>
      <c r="E23" s="20" t="s">
        <v>28</v>
      </c>
      <c r="F23" s="27">
        <v>36246.769999999997</v>
      </c>
      <c r="G23" s="27">
        <v>36246.769999999997</v>
      </c>
      <c r="H23" s="21">
        <f t="shared" si="1"/>
        <v>100</v>
      </c>
    </row>
    <row r="24" spans="1:8" ht="15.75" customHeight="1">
      <c r="A24" s="16">
        <v>1</v>
      </c>
      <c r="B24" s="17">
        <v>4</v>
      </c>
      <c r="C24" s="18">
        <v>9900011000</v>
      </c>
      <c r="D24" s="19">
        <v>850</v>
      </c>
      <c r="E24" s="20" t="s">
        <v>29</v>
      </c>
      <c r="F24" s="27">
        <v>2406.38</v>
      </c>
      <c r="G24" s="27">
        <v>2406.38</v>
      </c>
      <c r="H24" s="21">
        <f t="shared" si="1"/>
        <v>100</v>
      </c>
    </row>
    <row r="25" spans="1:8" ht="39.75" customHeight="1">
      <c r="A25" s="16">
        <v>1</v>
      </c>
      <c r="B25" s="17">
        <v>4</v>
      </c>
      <c r="C25" s="18">
        <v>9900072001</v>
      </c>
      <c r="D25" s="19"/>
      <c r="E25" s="20" t="s">
        <v>60</v>
      </c>
      <c r="F25" s="27">
        <f>F26</f>
        <v>213579.13</v>
      </c>
      <c r="G25" s="27">
        <f>G26</f>
        <v>213579.13</v>
      </c>
      <c r="H25" s="21">
        <f>G25/F25*100</f>
        <v>100</v>
      </c>
    </row>
    <row r="26" spans="1:8" ht="30" customHeight="1">
      <c r="A26" s="16">
        <v>1</v>
      </c>
      <c r="B26" s="17">
        <v>4</v>
      </c>
      <c r="C26" s="18">
        <v>9900072001</v>
      </c>
      <c r="D26" s="19">
        <v>120</v>
      </c>
      <c r="E26" s="20" t="s">
        <v>27</v>
      </c>
      <c r="F26" s="27">
        <v>213579.13</v>
      </c>
      <c r="G26" s="27">
        <v>213579.13</v>
      </c>
      <c r="H26" s="21">
        <f>G26/F26*100</f>
        <v>100</v>
      </c>
    </row>
    <row r="27" spans="1:8" ht="65.25" customHeight="1">
      <c r="A27" s="16">
        <v>1</v>
      </c>
      <c r="B27" s="17">
        <v>4</v>
      </c>
      <c r="C27" s="18">
        <v>9900078210</v>
      </c>
      <c r="D27" s="19"/>
      <c r="E27" s="20" t="s">
        <v>44</v>
      </c>
      <c r="F27" s="27">
        <f>F28</f>
        <v>23000</v>
      </c>
      <c r="G27" s="27">
        <f>G28</f>
        <v>23000</v>
      </c>
      <c r="H27" s="21">
        <f t="shared" si="1"/>
        <v>100</v>
      </c>
    </row>
    <row r="28" spans="1:8" ht="18" customHeight="1">
      <c r="A28" s="16">
        <v>1</v>
      </c>
      <c r="B28" s="17">
        <v>4</v>
      </c>
      <c r="C28" s="18">
        <v>9900078210</v>
      </c>
      <c r="D28" s="19">
        <v>540</v>
      </c>
      <c r="E28" s="20" t="s">
        <v>30</v>
      </c>
      <c r="F28" s="27">
        <v>23000</v>
      </c>
      <c r="G28" s="27">
        <v>23000</v>
      </c>
      <c r="H28" s="21">
        <f t="shared" si="1"/>
        <v>100</v>
      </c>
    </row>
    <row r="29" spans="1:8" ht="36.75" customHeight="1">
      <c r="A29" s="16">
        <v>1</v>
      </c>
      <c r="B29" s="17">
        <v>6</v>
      </c>
      <c r="C29" s="18"/>
      <c r="D29" s="19"/>
      <c r="E29" s="20" t="s">
        <v>50</v>
      </c>
      <c r="F29" s="27">
        <f t="shared" ref="F29:H30" si="2">F30</f>
        <v>18050</v>
      </c>
      <c r="G29" s="27">
        <f t="shared" si="2"/>
        <v>18050</v>
      </c>
      <c r="H29" s="21">
        <f t="shared" si="2"/>
        <v>100</v>
      </c>
    </row>
    <row r="30" spans="1:8" ht="65.25" customHeight="1">
      <c r="A30" s="16">
        <v>1</v>
      </c>
      <c r="B30" s="17">
        <v>6</v>
      </c>
      <c r="C30" s="18">
        <v>9900078210</v>
      </c>
      <c r="D30" s="19"/>
      <c r="E30" s="20" t="s">
        <v>44</v>
      </c>
      <c r="F30" s="27">
        <f t="shared" si="2"/>
        <v>18050</v>
      </c>
      <c r="G30" s="27">
        <f t="shared" si="2"/>
        <v>18050</v>
      </c>
      <c r="H30" s="21">
        <f t="shared" si="2"/>
        <v>100</v>
      </c>
    </row>
    <row r="31" spans="1:8" ht="18" customHeight="1">
      <c r="A31" s="16">
        <v>1</v>
      </c>
      <c r="B31" s="17">
        <v>6</v>
      </c>
      <c r="C31" s="18">
        <v>9900078210</v>
      </c>
      <c r="D31" s="19">
        <v>540</v>
      </c>
      <c r="E31" s="20" t="s">
        <v>30</v>
      </c>
      <c r="F31" s="27">
        <v>18050</v>
      </c>
      <c r="G31" s="27">
        <v>18050</v>
      </c>
      <c r="H31" s="21">
        <f>G31/F31*100</f>
        <v>100</v>
      </c>
    </row>
    <row r="32" spans="1:8" hidden="1">
      <c r="A32" s="16">
        <v>1</v>
      </c>
      <c r="B32" s="17">
        <v>11</v>
      </c>
      <c r="C32" s="18" t="s">
        <v>6</v>
      </c>
      <c r="D32" s="19" t="s">
        <v>6</v>
      </c>
      <c r="E32" s="20" t="s">
        <v>10</v>
      </c>
      <c r="F32" s="27">
        <f t="shared" ref="F32:G32" si="3">F33</f>
        <v>0</v>
      </c>
      <c r="G32" s="27">
        <f t="shared" si="3"/>
        <v>0</v>
      </c>
      <c r="H32" s="21">
        <v>0</v>
      </c>
    </row>
    <row r="33" spans="1:8" hidden="1">
      <c r="A33" s="16">
        <v>1</v>
      </c>
      <c r="B33" s="17">
        <v>11</v>
      </c>
      <c r="C33" s="18">
        <v>9900000</v>
      </c>
      <c r="D33" s="19" t="s">
        <v>6</v>
      </c>
      <c r="E33" s="20" t="s">
        <v>40</v>
      </c>
      <c r="F33" s="27">
        <f t="shared" ref="F33:H34" si="4">F34</f>
        <v>0</v>
      </c>
      <c r="G33" s="27">
        <f t="shared" si="4"/>
        <v>0</v>
      </c>
      <c r="H33" s="21">
        <f t="shared" si="4"/>
        <v>0</v>
      </c>
    </row>
    <row r="34" spans="1:8" ht="15.75" hidden="1" customHeight="1">
      <c r="A34" s="16">
        <v>1</v>
      </c>
      <c r="B34" s="17">
        <v>11</v>
      </c>
      <c r="C34" s="18">
        <v>9907990</v>
      </c>
      <c r="D34" s="19"/>
      <c r="E34" s="20" t="s">
        <v>46</v>
      </c>
      <c r="F34" s="27">
        <f t="shared" si="4"/>
        <v>0</v>
      </c>
      <c r="G34" s="27">
        <f t="shared" si="4"/>
        <v>0</v>
      </c>
      <c r="H34" s="21">
        <f t="shared" si="4"/>
        <v>0</v>
      </c>
    </row>
    <row r="35" spans="1:8" hidden="1">
      <c r="A35" s="16">
        <v>1</v>
      </c>
      <c r="B35" s="17">
        <v>11</v>
      </c>
      <c r="C35" s="18">
        <v>9907990</v>
      </c>
      <c r="D35" s="19">
        <v>870</v>
      </c>
      <c r="E35" s="20" t="s">
        <v>11</v>
      </c>
      <c r="F35" s="27">
        <v>0</v>
      </c>
      <c r="G35" s="27">
        <v>0</v>
      </c>
      <c r="H35" s="21">
        <v>0</v>
      </c>
    </row>
    <row r="36" spans="1:8">
      <c r="A36" s="16">
        <v>1</v>
      </c>
      <c r="B36" s="17">
        <v>13</v>
      </c>
      <c r="C36" s="18" t="s">
        <v>6</v>
      </c>
      <c r="D36" s="19" t="s">
        <v>6</v>
      </c>
      <c r="E36" s="20" t="s">
        <v>12</v>
      </c>
      <c r="F36" s="27">
        <f t="shared" ref="F36" si="5">F37</f>
        <v>196537.92</v>
      </c>
      <c r="G36" s="27">
        <f>G37</f>
        <v>196537.92</v>
      </c>
      <c r="H36" s="21">
        <f t="shared" ref="H36:H42" si="6">G36/F36*100</f>
        <v>100</v>
      </c>
    </row>
    <row r="37" spans="1:8">
      <c r="A37" s="16">
        <v>1</v>
      </c>
      <c r="B37" s="17">
        <v>13</v>
      </c>
      <c r="C37" s="18">
        <v>9900000000</v>
      </c>
      <c r="D37" s="19" t="s">
        <v>6</v>
      </c>
      <c r="E37" s="20" t="s">
        <v>40</v>
      </c>
      <c r="F37" s="27">
        <f>F38+F41</f>
        <v>196537.92</v>
      </c>
      <c r="G37" s="27">
        <f>G38+G41</f>
        <v>196537.92</v>
      </c>
      <c r="H37" s="21">
        <f t="shared" si="6"/>
        <v>100</v>
      </c>
    </row>
    <row r="38" spans="1:8">
      <c r="A38" s="16">
        <v>1</v>
      </c>
      <c r="B38" s="17">
        <v>13</v>
      </c>
      <c r="C38" s="18">
        <v>9900020000</v>
      </c>
      <c r="D38" s="19"/>
      <c r="E38" s="20" t="s">
        <v>47</v>
      </c>
      <c r="F38" s="27">
        <f>F39+F40</f>
        <v>42739</v>
      </c>
      <c r="G38" s="27">
        <f>G39+G40</f>
        <v>42739</v>
      </c>
      <c r="H38" s="21">
        <f t="shared" si="6"/>
        <v>100</v>
      </c>
    </row>
    <row r="39" spans="1:8" ht="32.25" customHeight="1">
      <c r="A39" s="16">
        <v>1</v>
      </c>
      <c r="B39" s="17">
        <v>13</v>
      </c>
      <c r="C39" s="18">
        <v>9900020000</v>
      </c>
      <c r="D39" s="19">
        <v>240</v>
      </c>
      <c r="E39" s="20" t="s">
        <v>28</v>
      </c>
      <c r="F39" s="27">
        <v>16042</v>
      </c>
      <c r="G39" s="27">
        <v>16042</v>
      </c>
      <c r="H39" s="21">
        <f t="shared" si="6"/>
        <v>100</v>
      </c>
    </row>
    <row r="40" spans="1:8" ht="24.75" customHeight="1">
      <c r="A40" s="16">
        <v>1</v>
      </c>
      <c r="B40" s="17">
        <v>13</v>
      </c>
      <c r="C40" s="18">
        <v>9900020000</v>
      </c>
      <c r="D40" s="19">
        <v>850</v>
      </c>
      <c r="E40" s="20" t="s">
        <v>29</v>
      </c>
      <c r="F40" s="27">
        <v>26697</v>
      </c>
      <c r="G40" s="27">
        <v>26697</v>
      </c>
      <c r="H40" s="21">
        <f t="shared" si="6"/>
        <v>100</v>
      </c>
    </row>
    <row r="41" spans="1:8" ht="37.5" customHeight="1">
      <c r="A41" s="16">
        <v>1</v>
      </c>
      <c r="B41" s="17">
        <v>13</v>
      </c>
      <c r="C41" s="18">
        <v>9900072004</v>
      </c>
      <c r="D41" s="19"/>
      <c r="E41" s="20" t="s">
        <v>45</v>
      </c>
      <c r="F41" s="27">
        <f>F42</f>
        <v>153798.92000000001</v>
      </c>
      <c r="G41" s="27">
        <f>G42</f>
        <v>153798.92000000001</v>
      </c>
      <c r="H41" s="21">
        <f t="shared" si="6"/>
        <v>100</v>
      </c>
    </row>
    <row r="42" spans="1:8" ht="25.5">
      <c r="A42" s="16">
        <v>1</v>
      </c>
      <c r="B42" s="17">
        <v>13</v>
      </c>
      <c r="C42" s="18">
        <v>9900072004</v>
      </c>
      <c r="D42" s="19">
        <v>240</v>
      </c>
      <c r="E42" s="20" t="s">
        <v>28</v>
      </c>
      <c r="F42" s="27">
        <v>153798.92000000001</v>
      </c>
      <c r="G42" s="27">
        <v>153798.92000000001</v>
      </c>
      <c r="H42" s="21">
        <f t="shared" si="6"/>
        <v>100</v>
      </c>
    </row>
    <row r="43" spans="1:8" s="6" customFormat="1">
      <c r="A43" s="10">
        <v>2</v>
      </c>
      <c r="B43" s="11">
        <v>0</v>
      </c>
      <c r="C43" s="12"/>
      <c r="D43" s="13"/>
      <c r="E43" s="14" t="s">
        <v>32</v>
      </c>
      <c r="F43" s="28">
        <f t="shared" ref="F43:G44" si="7">F44</f>
        <v>77200</v>
      </c>
      <c r="G43" s="28">
        <f t="shared" si="7"/>
        <v>77200</v>
      </c>
      <c r="H43" s="15">
        <f>H44</f>
        <v>100</v>
      </c>
    </row>
    <row r="44" spans="1:8">
      <c r="A44" s="16">
        <v>2</v>
      </c>
      <c r="B44" s="17">
        <v>3</v>
      </c>
      <c r="C44" s="18"/>
      <c r="D44" s="19"/>
      <c r="E44" s="20" t="s">
        <v>31</v>
      </c>
      <c r="F44" s="27">
        <f t="shared" si="7"/>
        <v>77200</v>
      </c>
      <c r="G44" s="27">
        <f t="shared" si="7"/>
        <v>77200</v>
      </c>
      <c r="H44" s="21">
        <f>H45</f>
        <v>100</v>
      </c>
    </row>
    <row r="45" spans="1:8">
      <c r="A45" s="16">
        <v>2</v>
      </c>
      <c r="B45" s="17">
        <v>3</v>
      </c>
      <c r="C45" s="18">
        <v>9900000000</v>
      </c>
      <c r="D45" s="19"/>
      <c r="E45" s="20" t="s">
        <v>40</v>
      </c>
      <c r="F45" s="27">
        <f>F46</f>
        <v>77200</v>
      </c>
      <c r="G45" s="27">
        <f>G46</f>
        <v>77200</v>
      </c>
      <c r="H45" s="21">
        <f>G45/F45*100</f>
        <v>100</v>
      </c>
    </row>
    <row r="46" spans="1:8" ht="25.5">
      <c r="A46" s="16">
        <v>2</v>
      </c>
      <c r="B46" s="17">
        <v>3</v>
      </c>
      <c r="C46" s="18">
        <v>9900051180</v>
      </c>
      <c r="D46" s="19"/>
      <c r="E46" s="20" t="s">
        <v>48</v>
      </c>
      <c r="F46" s="27">
        <f>F47+F48</f>
        <v>77200</v>
      </c>
      <c r="G46" s="27">
        <f>G47+G48</f>
        <v>77200</v>
      </c>
      <c r="H46" s="21">
        <f>H47</f>
        <v>100</v>
      </c>
    </row>
    <row r="47" spans="1:8" ht="25.5">
      <c r="A47" s="16">
        <v>2</v>
      </c>
      <c r="B47" s="17">
        <v>3</v>
      </c>
      <c r="C47" s="18">
        <v>9900051180</v>
      </c>
      <c r="D47" s="19">
        <v>120</v>
      </c>
      <c r="E47" s="20" t="s">
        <v>27</v>
      </c>
      <c r="F47" s="27">
        <v>70611.25</v>
      </c>
      <c r="G47" s="27">
        <v>70611.25</v>
      </c>
      <c r="H47" s="21">
        <f>G47/F47*100</f>
        <v>100</v>
      </c>
    </row>
    <row r="48" spans="1:8" ht="27" customHeight="1">
      <c r="A48" s="16">
        <v>2</v>
      </c>
      <c r="B48" s="17">
        <v>3</v>
      </c>
      <c r="C48" s="18">
        <v>9900051180</v>
      </c>
      <c r="D48" s="19">
        <v>240</v>
      </c>
      <c r="E48" s="20" t="s">
        <v>28</v>
      </c>
      <c r="F48" s="27">
        <v>6588.75</v>
      </c>
      <c r="G48" s="27">
        <v>6588.75</v>
      </c>
      <c r="H48" s="21">
        <f>G48/F48*100</f>
        <v>100</v>
      </c>
    </row>
    <row r="49" spans="1:8" ht="32.25" customHeight="1">
      <c r="A49" s="10">
        <v>3</v>
      </c>
      <c r="B49" s="11">
        <v>0</v>
      </c>
      <c r="C49" s="12" t="s">
        <v>6</v>
      </c>
      <c r="D49" s="13" t="s">
        <v>6</v>
      </c>
      <c r="E49" s="14" t="s">
        <v>13</v>
      </c>
      <c r="F49" s="28">
        <f>F50+F67</f>
        <v>52128</v>
      </c>
      <c r="G49" s="28">
        <f>G50+G67</f>
        <v>52128</v>
      </c>
      <c r="H49" s="15">
        <f>G49/F49*100</f>
        <v>100</v>
      </c>
    </row>
    <row r="50" spans="1:8" ht="25.5">
      <c r="A50" s="16">
        <v>3</v>
      </c>
      <c r="B50" s="17">
        <v>9</v>
      </c>
      <c r="C50" s="18" t="s">
        <v>6</v>
      </c>
      <c r="D50" s="19" t="s">
        <v>6</v>
      </c>
      <c r="E50" s="20" t="s">
        <v>14</v>
      </c>
      <c r="F50" s="27">
        <f>F51</f>
        <v>5000</v>
      </c>
      <c r="G50" s="27">
        <f>G51</f>
        <v>5000</v>
      </c>
      <c r="H50" s="21">
        <f>G50/F50*100</f>
        <v>100</v>
      </c>
    </row>
    <row r="51" spans="1:8">
      <c r="A51" s="16">
        <v>3</v>
      </c>
      <c r="B51" s="17">
        <v>9</v>
      </c>
      <c r="C51" s="18">
        <v>9900000000</v>
      </c>
      <c r="D51" s="19" t="s">
        <v>6</v>
      </c>
      <c r="E51" s="20" t="s">
        <v>40</v>
      </c>
      <c r="F51" s="27">
        <f t="shared" ref="F51:H51" si="8">F52+F54</f>
        <v>5000</v>
      </c>
      <c r="G51" s="27">
        <f t="shared" si="8"/>
        <v>5000</v>
      </c>
      <c r="H51" s="21">
        <f t="shared" si="8"/>
        <v>100</v>
      </c>
    </row>
    <row r="52" spans="1:8" ht="29.25" hidden="1" customHeight="1">
      <c r="A52" s="16">
        <v>3</v>
      </c>
      <c r="B52" s="17">
        <v>9</v>
      </c>
      <c r="C52" s="18">
        <v>9907240</v>
      </c>
      <c r="D52" s="19"/>
      <c r="E52" s="20" t="s">
        <v>45</v>
      </c>
      <c r="F52" s="27">
        <f t="shared" ref="F52:H52" si="9">F53</f>
        <v>0</v>
      </c>
      <c r="G52" s="27">
        <f t="shared" si="9"/>
        <v>0</v>
      </c>
      <c r="H52" s="21">
        <f t="shared" si="9"/>
        <v>0</v>
      </c>
    </row>
    <row r="53" spans="1:8" ht="25.5" hidden="1">
      <c r="A53" s="16">
        <v>3</v>
      </c>
      <c r="B53" s="17">
        <v>9</v>
      </c>
      <c r="C53" s="18">
        <v>9907240</v>
      </c>
      <c r="D53" s="19">
        <v>240</v>
      </c>
      <c r="E53" s="20" t="s">
        <v>28</v>
      </c>
      <c r="F53" s="27">
        <v>0</v>
      </c>
      <c r="G53" s="27">
        <v>0</v>
      </c>
      <c r="H53" s="21">
        <v>0</v>
      </c>
    </row>
    <row r="54" spans="1:8" ht="69.75" customHeight="1">
      <c r="A54" s="16">
        <v>3</v>
      </c>
      <c r="B54" s="17">
        <v>9</v>
      </c>
      <c r="C54" s="18">
        <v>9900078210</v>
      </c>
      <c r="D54" s="19"/>
      <c r="E54" s="20" t="s">
        <v>44</v>
      </c>
      <c r="F54" s="27">
        <f t="shared" ref="F54:H54" si="10">F55</f>
        <v>5000</v>
      </c>
      <c r="G54" s="27">
        <f t="shared" si="10"/>
        <v>5000</v>
      </c>
      <c r="H54" s="21">
        <f t="shared" si="10"/>
        <v>100</v>
      </c>
    </row>
    <row r="55" spans="1:8" ht="18.75" customHeight="1">
      <c r="A55" s="16">
        <v>3</v>
      </c>
      <c r="B55" s="17">
        <v>9</v>
      </c>
      <c r="C55" s="18">
        <v>9900078210</v>
      </c>
      <c r="D55" s="19">
        <v>540</v>
      </c>
      <c r="E55" s="20" t="s">
        <v>30</v>
      </c>
      <c r="F55" s="27">
        <v>5000</v>
      </c>
      <c r="G55" s="27">
        <v>5000</v>
      </c>
      <c r="H55" s="21">
        <f>G55/F55*100</f>
        <v>100</v>
      </c>
    </row>
    <row r="56" spans="1:8" ht="18.75" hidden="1" customHeight="1">
      <c r="A56" s="16">
        <v>3</v>
      </c>
      <c r="B56" s="17">
        <v>10</v>
      </c>
      <c r="C56" s="18"/>
      <c r="D56" s="19"/>
      <c r="E56" s="20" t="s">
        <v>41</v>
      </c>
      <c r="F56" s="27">
        <f t="shared" ref="F56:G56" si="11">F57</f>
        <v>0</v>
      </c>
      <c r="G56" s="27">
        <f t="shared" si="11"/>
        <v>0</v>
      </c>
      <c r="H56" s="21">
        <v>0</v>
      </c>
    </row>
    <row r="57" spans="1:8" ht="19.5" hidden="1" customHeight="1">
      <c r="A57" s="16">
        <v>3</v>
      </c>
      <c r="B57" s="17">
        <v>10</v>
      </c>
      <c r="C57" s="18">
        <v>9900000</v>
      </c>
      <c r="D57" s="19"/>
      <c r="E57" s="20" t="s">
        <v>40</v>
      </c>
      <c r="F57" s="27">
        <f>F58</f>
        <v>0</v>
      </c>
      <c r="G57" s="27">
        <f>G58</f>
        <v>0</v>
      </c>
      <c r="H57" s="21">
        <f>H58</f>
        <v>0</v>
      </c>
    </row>
    <row r="58" spans="1:8" ht="26.25" hidden="1" customHeight="1">
      <c r="A58" s="16">
        <v>3</v>
      </c>
      <c r="B58" s="17">
        <v>10</v>
      </c>
      <c r="C58" s="18">
        <v>9907240</v>
      </c>
      <c r="D58" s="19"/>
      <c r="E58" s="20" t="s">
        <v>45</v>
      </c>
      <c r="F58" s="27">
        <f>F59+F60</f>
        <v>0</v>
      </c>
      <c r="G58" s="27"/>
      <c r="H58" s="21">
        <f>H59+H60</f>
        <v>0</v>
      </c>
    </row>
    <row r="59" spans="1:8" ht="27" hidden="1" customHeight="1">
      <c r="A59" s="16">
        <v>3</v>
      </c>
      <c r="B59" s="17">
        <v>10</v>
      </c>
      <c r="C59" s="18">
        <v>9907240</v>
      </c>
      <c r="D59" s="19">
        <v>240</v>
      </c>
      <c r="E59" s="20" t="s">
        <v>28</v>
      </c>
      <c r="F59" s="27">
        <v>0</v>
      </c>
      <c r="G59" s="27">
        <v>0</v>
      </c>
      <c r="H59" s="21">
        <v>0</v>
      </c>
    </row>
    <row r="60" spans="1:8" ht="25.5" hidden="1">
      <c r="A60" s="16">
        <v>3</v>
      </c>
      <c r="B60" s="17">
        <v>10</v>
      </c>
      <c r="C60" s="18">
        <v>9907240</v>
      </c>
      <c r="D60" s="19">
        <v>630</v>
      </c>
      <c r="E60" s="20" t="s">
        <v>26</v>
      </c>
      <c r="F60" s="27">
        <v>0</v>
      </c>
      <c r="G60" s="27">
        <v>0</v>
      </c>
      <c r="H60" s="21">
        <v>0</v>
      </c>
    </row>
    <row r="61" spans="1:8" ht="40.5" hidden="1" customHeight="1">
      <c r="A61" s="16">
        <v>3</v>
      </c>
      <c r="B61" s="17">
        <v>14</v>
      </c>
      <c r="C61" s="18"/>
      <c r="D61" s="19"/>
      <c r="E61" s="20" t="s">
        <v>33</v>
      </c>
      <c r="F61" s="27">
        <f t="shared" ref="F61:G63" si="12">F62</f>
        <v>0</v>
      </c>
      <c r="G61" s="27">
        <f t="shared" si="12"/>
        <v>0</v>
      </c>
      <c r="H61" s="21">
        <v>0</v>
      </c>
    </row>
    <row r="62" spans="1:8" ht="18.75" hidden="1" customHeight="1">
      <c r="A62" s="16">
        <v>3</v>
      </c>
      <c r="B62" s="17">
        <v>14</v>
      </c>
      <c r="C62" s="18">
        <v>9900000</v>
      </c>
      <c r="D62" s="19"/>
      <c r="E62" s="20" t="s">
        <v>40</v>
      </c>
      <c r="F62" s="27">
        <f>F63+F65</f>
        <v>0</v>
      </c>
      <c r="G62" s="27">
        <f t="shared" si="12"/>
        <v>0</v>
      </c>
      <c r="H62" s="21">
        <f>H63</f>
        <v>0</v>
      </c>
    </row>
    <row r="63" spans="1:8" ht="99" hidden="1" customHeight="1">
      <c r="A63" s="16">
        <v>3</v>
      </c>
      <c r="B63" s="17">
        <v>14</v>
      </c>
      <c r="C63" s="18">
        <v>9907330</v>
      </c>
      <c r="D63" s="19"/>
      <c r="E63" s="20" t="s">
        <v>51</v>
      </c>
      <c r="F63" s="27">
        <f>F64</f>
        <v>0</v>
      </c>
      <c r="G63" s="27">
        <f t="shared" si="12"/>
        <v>0</v>
      </c>
      <c r="H63" s="21">
        <f>H64</f>
        <v>0</v>
      </c>
    </row>
    <row r="64" spans="1:8" ht="30.75" hidden="1" customHeight="1">
      <c r="A64" s="16">
        <v>3</v>
      </c>
      <c r="B64" s="17">
        <v>14</v>
      </c>
      <c r="C64" s="18">
        <v>9906000</v>
      </c>
      <c r="D64" s="19">
        <v>630</v>
      </c>
      <c r="E64" s="20" t="s">
        <v>26</v>
      </c>
      <c r="F64" s="27">
        <v>0</v>
      </c>
      <c r="G64" s="27">
        <v>0</v>
      </c>
      <c r="H64" s="21">
        <v>0</v>
      </c>
    </row>
    <row r="65" spans="1:8" ht="96" hidden="1" customHeight="1">
      <c r="A65" s="16">
        <v>3</v>
      </c>
      <c r="B65" s="17">
        <v>14</v>
      </c>
      <c r="C65" s="18">
        <v>9907330</v>
      </c>
      <c r="D65" s="19"/>
      <c r="E65" s="20" t="s">
        <v>51</v>
      </c>
      <c r="F65" s="27">
        <f>F66</f>
        <v>0</v>
      </c>
      <c r="G65" s="27"/>
      <c r="H65" s="21"/>
    </row>
    <row r="66" spans="1:8" ht="30.75" hidden="1" customHeight="1">
      <c r="A66" s="16">
        <v>3</v>
      </c>
      <c r="B66" s="17">
        <v>14</v>
      </c>
      <c r="C66" s="18">
        <v>9907330</v>
      </c>
      <c r="D66" s="19">
        <v>630</v>
      </c>
      <c r="E66" s="20" t="s">
        <v>26</v>
      </c>
      <c r="F66" s="27">
        <v>0</v>
      </c>
      <c r="G66" s="27"/>
      <c r="H66" s="21"/>
    </row>
    <row r="67" spans="1:8" ht="30.75" customHeight="1">
      <c r="A67" s="16">
        <v>3</v>
      </c>
      <c r="B67" s="17">
        <v>10</v>
      </c>
      <c r="C67" s="18"/>
      <c r="D67" s="19"/>
      <c r="E67" s="20" t="s">
        <v>41</v>
      </c>
      <c r="F67" s="27">
        <f t="shared" ref="F67:G69" si="13">F68</f>
        <v>47128</v>
      </c>
      <c r="G67" s="27">
        <f t="shared" si="13"/>
        <v>47128</v>
      </c>
      <c r="H67" s="21">
        <f>G67/F67*100</f>
        <v>100</v>
      </c>
    </row>
    <row r="68" spans="1:8" ht="22.5" customHeight="1">
      <c r="A68" s="16">
        <v>3</v>
      </c>
      <c r="B68" s="17">
        <v>10</v>
      </c>
      <c r="C68" s="18">
        <v>9900000000</v>
      </c>
      <c r="D68" s="19" t="s">
        <v>6</v>
      </c>
      <c r="E68" s="20" t="s">
        <v>40</v>
      </c>
      <c r="F68" s="27">
        <f t="shared" si="13"/>
        <v>47128</v>
      </c>
      <c r="G68" s="27">
        <f t="shared" si="13"/>
        <v>47128</v>
      </c>
      <c r="H68" s="21">
        <f>G68/F68*100</f>
        <v>100</v>
      </c>
    </row>
    <row r="69" spans="1:8" ht="41.25" customHeight="1">
      <c r="A69" s="16">
        <v>3</v>
      </c>
      <c r="B69" s="17">
        <v>10</v>
      </c>
      <c r="C69" s="18">
        <v>9900072004</v>
      </c>
      <c r="D69" s="19"/>
      <c r="E69" s="20" t="s">
        <v>45</v>
      </c>
      <c r="F69" s="27">
        <f t="shared" si="13"/>
        <v>47128</v>
      </c>
      <c r="G69" s="27">
        <f t="shared" si="13"/>
        <v>47128</v>
      </c>
      <c r="H69" s="21">
        <f>G69/F69*100</f>
        <v>100</v>
      </c>
    </row>
    <row r="70" spans="1:8" ht="30.75" customHeight="1">
      <c r="A70" s="16">
        <v>3</v>
      </c>
      <c r="B70" s="17">
        <v>10</v>
      </c>
      <c r="C70" s="18">
        <v>9900072004</v>
      </c>
      <c r="D70" s="19">
        <v>630</v>
      </c>
      <c r="E70" s="20" t="s">
        <v>26</v>
      </c>
      <c r="F70" s="27">
        <v>47128</v>
      </c>
      <c r="G70" s="27">
        <v>47128</v>
      </c>
      <c r="H70" s="21">
        <f>G70/F70*100</f>
        <v>100</v>
      </c>
    </row>
    <row r="71" spans="1:8" ht="18.75" customHeight="1">
      <c r="A71" s="10">
        <v>4</v>
      </c>
      <c r="B71" s="11">
        <v>0</v>
      </c>
      <c r="C71" s="12" t="s">
        <v>6</v>
      </c>
      <c r="D71" s="13" t="s">
        <v>6</v>
      </c>
      <c r="E71" s="14" t="s">
        <v>15</v>
      </c>
      <c r="F71" s="28">
        <f>F72+F76</f>
        <v>1808920.5</v>
      </c>
      <c r="G71" s="28">
        <f>G72+G76</f>
        <v>1668512.5</v>
      </c>
      <c r="H71" s="15">
        <f>G71/F71*100</f>
        <v>92.238022621779123</v>
      </c>
    </row>
    <row r="72" spans="1:8">
      <c r="A72" s="16">
        <v>4</v>
      </c>
      <c r="B72" s="17">
        <v>5</v>
      </c>
      <c r="C72" s="18" t="s">
        <v>6</v>
      </c>
      <c r="D72" s="19" t="s">
        <v>6</v>
      </c>
      <c r="E72" s="20" t="s">
        <v>24</v>
      </c>
      <c r="F72" s="27">
        <f t="shared" ref="F72:G72" si="14">F73</f>
        <v>196560</v>
      </c>
      <c r="G72" s="27">
        <f t="shared" si="14"/>
        <v>196560</v>
      </c>
      <c r="H72" s="21">
        <f>H73</f>
        <v>100</v>
      </c>
    </row>
    <row r="73" spans="1:8">
      <c r="A73" s="16">
        <v>4</v>
      </c>
      <c r="B73" s="17">
        <v>5</v>
      </c>
      <c r="C73" s="18">
        <v>9900000000</v>
      </c>
      <c r="D73" s="19" t="s">
        <v>6</v>
      </c>
      <c r="E73" s="20" t="s">
        <v>40</v>
      </c>
      <c r="F73" s="27">
        <f>F74</f>
        <v>196560</v>
      </c>
      <c r="G73" s="27">
        <f>G75</f>
        <v>196560</v>
      </c>
      <c r="H73" s="21">
        <f>H74</f>
        <v>100</v>
      </c>
    </row>
    <row r="74" spans="1:8" ht="29.25" customHeight="1">
      <c r="A74" s="16">
        <v>4</v>
      </c>
      <c r="B74" s="17">
        <v>5</v>
      </c>
      <c r="C74" s="18">
        <v>990072003</v>
      </c>
      <c r="D74" s="19"/>
      <c r="E74" s="20" t="s">
        <v>49</v>
      </c>
      <c r="F74" s="27">
        <f>F75</f>
        <v>196560</v>
      </c>
      <c r="G74" s="27">
        <f>G75</f>
        <v>196560</v>
      </c>
      <c r="H74" s="21">
        <f>H75</f>
        <v>100</v>
      </c>
    </row>
    <row r="75" spans="1:8" ht="38.25">
      <c r="A75" s="16">
        <v>4</v>
      </c>
      <c r="B75" s="17">
        <v>5</v>
      </c>
      <c r="C75" s="18">
        <v>9900072003</v>
      </c>
      <c r="D75" s="19">
        <v>810</v>
      </c>
      <c r="E75" s="22" t="s">
        <v>16</v>
      </c>
      <c r="F75" s="27">
        <v>196560</v>
      </c>
      <c r="G75" s="27">
        <v>196560</v>
      </c>
      <c r="H75" s="21">
        <f>G75/F75*100</f>
        <v>100</v>
      </c>
    </row>
    <row r="76" spans="1:8">
      <c r="A76" s="16">
        <v>4</v>
      </c>
      <c r="B76" s="17">
        <v>9</v>
      </c>
      <c r="C76" s="18" t="s">
        <v>6</v>
      </c>
      <c r="D76" s="19" t="s">
        <v>6</v>
      </c>
      <c r="E76" s="20" t="s">
        <v>17</v>
      </c>
      <c r="F76" s="27">
        <f t="shared" ref="F76:G76" si="15">F77</f>
        <v>1612360.5</v>
      </c>
      <c r="G76" s="27">
        <f t="shared" si="15"/>
        <v>1471952.5</v>
      </c>
      <c r="H76" s="21">
        <f>G76/F76*100</f>
        <v>91.291773768955522</v>
      </c>
    </row>
    <row r="77" spans="1:8" ht="53.25" customHeight="1">
      <c r="A77" s="16">
        <v>4</v>
      </c>
      <c r="B77" s="17">
        <v>9</v>
      </c>
      <c r="C77" s="18">
        <v>7100000000</v>
      </c>
      <c r="D77" s="19" t="s">
        <v>6</v>
      </c>
      <c r="E77" s="22" t="s">
        <v>38</v>
      </c>
      <c r="F77" s="27">
        <f>F78</f>
        <v>1612360.5</v>
      </c>
      <c r="G77" s="27">
        <f>G78</f>
        <v>1471952.5</v>
      </c>
      <c r="H77" s="21">
        <f>G77/F77*100</f>
        <v>91.291773768955522</v>
      </c>
    </row>
    <row r="78" spans="1:8" ht="25.5" customHeight="1">
      <c r="A78" s="16">
        <v>4</v>
      </c>
      <c r="B78" s="17">
        <v>9</v>
      </c>
      <c r="C78" s="18">
        <v>7100020000</v>
      </c>
      <c r="D78" s="19"/>
      <c r="E78" s="20" t="s">
        <v>47</v>
      </c>
      <c r="F78" s="27">
        <f t="shared" ref="F78:H78" si="16">F79</f>
        <v>1612360.5</v>
      </c>
      <c r="G78" s="27">
        <f t="shared" si="16"/>
        <v>1471952.5</v>
      </c>
      <c r="H78" s="21">
        <f t="shared" si="16"/>
        <v>91.291773768955522</v>
      </c>
    </row>
    <row r="79" spans="1:8" ht="30" customHeight="1">
      <c r="A79" s="16">
        <v>4</v>
      </c>
      <c r="B79" s="17">
        <v>9</v>
      </c>
      <c r="C79" s="18">
        <v>7100020000</v>
      </c>
      <c r="D79" s="19">
        <v>240</v>
      </c>
      <c r="E79" s="20" t="s">
        <v>28</v>
      </c>
      <c r="F79" s="27">
        <v>1612360.5</v>
      </c>
      <c r="G79" s="27">
        <v>1471952.5</v>
      </c>
      <c r="H79" s="21">
        <f>G79/F79*100</f>
        <v>91.291773768955522</v>
      </c>
    </row>
    <row r="80" spans="1:8" s="6" customFormat="1" ht="15" customHeight="1">
      <c r="A80" s="10">
        <v>5</v>
      </c>
      <c r="B80" s="11">
        <v>0</v>
      </c>
      <c r="C80" s="12"/>
      <c r="D80" s="13"/>
      <c r="E80" s="23" t="s">
        <v>35</v>
      </c>
      <c r="F80" s="28">
        <f>F81+F85</f>
        <v>727706.64999999991</v>
      </c>
      <c r="G80" s="28">
        <f>G81+G85</f>
        <v>486134.05</v>
      </c>
      <c r="H80" s="15">
        <f>G80/F80*100</f>
        <v>66.803573940130974</v>
      </c>
    </row>
    <row r="81" spans="1:8">
      <c r="A81" s="16">
        <v>5</v>
      </c>
      <c r="B81" s="17">
        <v>2</v>
      </c>
      <c r="C81" s="18"/>
      <c r="D81" s="19"/>
      <c r="E81" s="20" t="s">
        <v>34</v>
      </c>
      <c r="F81" s="27">
        <f t="shared" ref="F81:F83" si="17">F82</f>
        <v>87399.45</v>
      </c>
      <c r="G81" s="27">
        <f>G82</f>
        <v>87399.45</v>
      </c>
      <c r="H81" s="21">
        <f>G81/F81*100</f>
        <v>100</v>
      </c>
    </row>
    <row r="82" spans="1:8">
      <c r="A82" s="16">
        <v>5</v>
      </c>
      <c r="B82" s="17">
        <v>2</v>
      </c>
      <c r="C82" s="18">
        <v>9900000000</v>
      </c>
      <c r="D82" s="19"/>
      <c r="E82" s="20" t="s">
        <v>40</v>
      </c>
      <c r="F82" s="27">
        <f t="shared" si="17"/>
        <v>87399.45</v>
      </c>
      <c r="G82" s="27">
        <f>G83</f>
        <v>87399.45</v>
      </c>
      <c r="H82" s="21">
        <f>H83</f>
        <v>100</v>
      </c>
    </row>
    <row r="83" spans="1:8" ht="38.25" customHeight="1">
      <c r="A83" s="16">
        <v>5</v>
      </c>
      <c r="B83" s="17">
        <v>2</v>
      </c>
      <c r="C83" s="18">
        <v>9900072004</v>
      </c>
      <c r="D83" s="19"/>
      <c r="E83" s="20" t="s">
        <v>45</v>
      </c>
      <c r="F83" s="27">
        <f t="shared" si="17"/>
        <v>87399.45</v>
      </c>
      <c r="G83" s="27">
        <f>G84</f>
        <v>87399.45</v>
      </c>
      <c r="H83" s="21">
        <f>H84</f>
        <v>100</v>
      </c>
    </row>
    <row r="84" spans="1:8" ht="25.5">
      <c r="A84" s="16">
        <v>5</v>
      </c>
      <c r="B84" s="17">
        <v>2</v>
      </c>
      <c r="C84" s="18">
        <v>990072004</v>
      </c>
      <c r="D84" s="19">
        <v>240</v>
      </c>
      <c r="E84" s="20" t="s">
        <v>28</v>
      </c>
      <c r="F84" s="27">
        <v>87399.45</v>
      </c>
      <c r="G84" s="27">
        <v>87399.45</v>
      </c>
      <c r="H84" s="21">
        <f>G84/F84*100</f>
        <v>100</v>
      </c>
    </row>
    <row r="85" spans="1:8" s="6" customFormat="1">
      <c r="A85" s="10">
        <v>5</v>
      </c>
      <c r="B85" s="11">
        <v>3</v>
      </c>
      <c r="C85" s="12"/>
      <c r="D85" s="13"/>
      <c r="E85" s="14" t="s">
        <v>36</v>
      </c>
      <c r="F85" s="28">
        <f t="shared" ref="F85:G85" si="18">F86</f>
        <v>640307.19999999995</v>
      </c>
      <c r="G85" s="28">
        <f t="shared" si="18"/>
        <v>398734.6</v>
      </c>
      <c r="H85" s="15">
        <f>G85/F85*100</f>
        <v>62.272390502558771</v>
      </c>
    </row>
    <row r="86" spans="1:8" ht="43.5" customHeight="1">
      <c r="A86" s="16">
        <v>5</v>
      </c>
      <c r="B86" s="17">
        <v>3</v>
      </c>
      <c r="C86" s="18">
        <v>7200000000</v>
      </c>
      <c r="D86" s="19"/>
      <c r="E86" s="20" t="s">
        <v>39</v>
      </c>
      <c r="F86" s="27">
        <f t="shared" ref="F86:G86" si="19">F87+F89</f>
        <v>640307.19999999995</v>
      </c>
      <c r="G86" s="27">
        <f t="shared" si="19"/>
        <v>398734.6</v>
      </c>
      <c r="H86" s="21">
        <f>G86/F86*100</f>
        <v>62.272390502558771</v>
      </c>
    </row>
    <row r="87" spans="1:8" ht="21.75" customHeight="1">
      <c r="A87" s="16">
        <v>5</v>
      </c>
      <c r="B87" s="17">
        <v>3</v>
      </c>
      <c r="C87" s="18">
        <v>7200020000</v>
      </c>
      <c r="D87" s="19"/>
      <c r="E87" s="20" t="s">
        <v>47</v>
      </c>
      <c r="F87" s="27">
        <f t="shared" ref="F87:H87" si="20">F88</f>
        <v>326611.59999999998</v>
      </c>
      <c r="G87" s="27">
        <f t="shared" si="20"/>
        <v>85039</v>
      </c>
      <c r="H87" s="21">
        <f t="shared" si="20"/>
        <v>26.03673598855644</v>
      </c>
    </row>
    <row r="88" spans="1:8" ht="25.5">
      <c r="A88" s="16">
        <v>5</v>
      </c>
      <c r="B88" s="17">
        <v>3</v>
      </c>
      <c r="C88" s="18">
        <v>7200020000</v>
      </c>
      <c r="D88" s="19">
        <v>240</v>
      </c>
      <c r="E88" s="20" t="s">
        <v>28</v>
      </c>
      <c r="F88" s="27">
        <v>326611.59999999998</v>
      </c>
      <c r="G88" s="27">
        <v>85039</v>
      </c>
      <c r="H88" s="21">
        <f>G88/F88*100</f>
        <v>26.03673598855644</v>
      </c>
    </row>
    <row r="89" spans="1:8" ht="25.5">
      <c r="A89" s="16">
        <v>5</v>
      </c>
      <c r="B89" s="17">
        <v>3</v>
      </c>
      <c r="C89" s="18">
        <v>7200072004</v>
      </c>
      <c r="D89" s="19"/>
      <c r="E89" s="20" t="s">
        <v>45</v>
      </c>
      <c r="F89" s="27">
        <f t="shared" ref="F89:H89" si="21">F90</f>
        <v>313695.59999999998</v>
      </c>
      <c r="G89" s="27">
        <f t="shared" si="21"/>
        <v>313695.59999999998</v>
      </c>
      <c r="H89" s="21">
        <f t="shared" si="21"/>
        <v>100</v>
      </c>
    </row>
    <row r="90" spans="1:8" ht="25.5">
      <c r="A90" s="16">
        <v>5</v>
      </c>
      <c r="B90" s="17">
        <v>3</v>
      </c>
      <c r="C90" s="18">
        <v>7200072004</v>
      </c>
      <c r="D90" s="19">
        <v>240</v>
      </c>
      <c r="E90" s="20" t="s">
        <v>28</v>
      </c>
      <c r="F90" s="27">
        <v>313695.59999999998</v>
      </c>
      <c r="G90" s="27">
        <v>313695.59999999998</v>
      </c>
      <c r="H90" s="21">
        <f>G90/F90*100</f>
        <v>100</v>
      </c>
    </row>
    <row r="91" spans="1:8">
      <c r="A91" s="10">
        <v>6</v>
      </c>
      <c r="B91" s="11">
        <v>0</v>
      </c>
      <c r="C91" s="12" t="s">
        <v>6</v>
      </c>
      <c r="D91" s="13" t="s">
        <v>6</v>
      </c>
      <c r="E91" s="14" t="s">
        <v>18</v>
      </c>
      <c r="F91" s="28">
        <f t="shared" ref="F91:G92" si="22">F92</f>
        <v>5000</v>
      </c>
      <c r="G91" s="28">
        <f t="shared" si="22"/>
        <v>5000</v>
      </c>
      <c r="H91" s="15">
        <f>G91/F91*100</f>
        <v>100</v>
      </c>
    </row>
    <row r="92" spans="1:8">
      <c r="A92" s="16">
        <v>6</v>
      </c>
      <c r="B92" s="17">
        <v>1</v>
      </c>
      <c r="C92" s="18" t="s">
        <v>6</v>
      </c>
      <c r="D92" s="19" t="s">
        <v>6</v>
      </c>
      <c r="E92" s="20" t="s">
        <v>25</v>
      </c>
      <c r="F92" s="27">
        <f>F93</f>
        <v>5000</v>
      </c>
      <c r="G92" s="27">
        <f t="shared" si="22"/>
        <v>5000</v>
      </c>
      <c r="H92" s="21">
        <f>G92/F92*100</f>
        <v>100</v>
      </c>
    </row>
    <row r="93" spans="1:8" ht="17.25" customHeight="1">
      <c r="A93" s="16">
        <v>6</v>
      </c>
      <c r="B93" s="17">
        <v>1</v>
      </c>
      <c r="C93" s="18">
        <v>9900000000</v>
      </c>
      <c r="D93" s="19"/>
      <c r="E93" s="20" t="s">
        <v>40</v>
      </c>
      <c r="F93" s="27">
        <f>F94</f>
        <v>5000</v>
      </c>
      <c r="G93" s="27">
        <f>G95</f>
        <v>5000</v>
      </c>
      <c r="H93" s="21">
        <f>G93/F93*100</f>
        <v>100</v>
      </c>
    </row>
    <row r="94" spans="1:8" ht="68.25" customHeight="1">
      <c r="A94" s="16">
        <v>6</v>
      </c>
      <c r="B94" s="17">
        <v>1</v>
      </c>
      <c r="C94" s="18">
        <v>9900078210</v>
      </c>
      <c r="D94" s="19"/>
      <c r="E94" s="20" t="s">
        <v>44</v>
      </c>
      <c r="F94" s="27">
        <f>F95</f>
        <v>5000</v>
      </c>
      <c r="G94" s="27">
        <f>G95</f>
        <v>5000</v>
      </c>
      <c r="H94" s="21">
        <f>H95</f>
        <v>100</v>
      </c>
    </row>
    <row r="95" spans="1:8">
      <c r="A95" s="16">
        <v>6</v>
      </c>
      <c r="B95" s="17">
        <v>1</v>
      </c>
      <c r="C95" s="18">
        <v>9900078210</v>
      </c>
      <c r="D95" s="19">
        <v>540</v>
      </c>
      <c r="E95" s="20" t="s">
        <v>30</v>
      </c>
      <c r="F95" s="27">
        <v>5000</v>
      </c>
      <c r="G95" s="27">
        <v>5000</v>
      </c>
      <c r="H95" s="21">
        <f>G95/F95*100</f>
        <v>100</v>
      </c>
    </row>
    <row r="96" spans="1:8">
      <c r="A96" s="10">
        <v>7</v>
      </c>
      <c r="B96" s="11">
        <v>0</v>
      </c>
      <c r="C96" s="12" t="s">
        <v>6</v>
      </c>
      <c r="D96" s="13" t="s">
        <v>6</v>
      </c>
      <c r="E96" s="14" t="s">
        <v>19</v>
      </c>
      <c r="F96" s="28">
        <f>F97</f>
        <v>5000</v>
      </c>
      <c r="G96" s="28">
        <f>G97</f>
        <v>5000</v>
      </c>
      <c r="H96" s="15">
        <f>G96/F96*100</f>
        <v>100</v>
      </c>
    </row>
    <row r="97" spans="1:8">
      <c r="A97" s="16">
        <v>7</v>
      </c>
      <c r="B97" s="17">
        <v>7</v>
      </c>
      <c r="C97" s="18" t="s">
        <v>6</v>
      </c>
      <c r="D97" s="19" t="s">
        <v>6</v>
      </c>
      <c r="E97" s="20" t="s">
        <v>20</v>
      </c>
      <c r="F97" s="27">
        <f>F98</f>
        <v>5000</v>
      </c>
      <c r="G97" s="27">
        <f t="shared" ref="G97" si="23">G98</f>
        <v>5000</v>
      </c>
      <c r="H97" s="21">
        <f>G97/F97*100</f>
        <v>100</v>
      </c>
    </row>
    <row r="98" spans="1:8" ht="17.25" customHeight="1">
      <c r="A98" s="16">
        <v>7</v>
      </c>
      <c r="B98" s="17">
        <v>7</v>
      </c>
      <c r="C98" s="18">
        <v>9900000000</v>
      </c>
      <c r="D98" s="19"/>
      <c r="E98" s="20" t="s">
        <v>40</v>
      </c>
      <c r="F98" s="27">
        <f>F99</f>
        <v>5000</v>
      </c>
      <c r="G98" s="27">
        <f>G99</f>
        <v>5000</v>
      </c>
      <c r="H98" s="21">
        <f>G98/F98*100</f>
        <v>100</v>
      </c>
    </row>
    <row r="99" spans="1:8" ht="69" customHeight="1">
      <c r="A99" s="16">
        <v>7</v>
      </c>
      <c r="B99" s="17">
        <v>7</v>
      </c>
      <c r="C99" s="18">
        <v>9900078210</v>
      </c>
      <c r="D99" s="19"/>
      <c r="E99" s="20" t="s">
        <v>44</v>
      </c>
      <c r="F99" s="27">
        <f>F100</f>
        <v>5000</v>
      </c>
      <c r="G99" s="27">
        <f>G100</f>
        <v>5000</v>
      </c>
      <c r="H99" s="21">
        <f>H100</f>
        <v>100</v>
      </c>
    </row>
    <row r="100" spans="1:8">
      <c r="A100" s="16">
        <v>7</v>
      </c>
      <c r="B100" s="17">
        <v>7</v>
      </c>
      <c r="C100" s="18">
        <v>9900078210</v>
      </c>
      <c r="D100" s="19">
        <v>540</v>
      </c>
      <c r="E100" s="20" t="s">
        <v>30</v>
      </c>
      <c r="F100" s="27">
        <v>5000</v>
      </c>
      <c r="G100" s="27">
        <v>5000</v>
      </c>
      <c r="H100" s="21">
        <f>G100/F100*100</f>
        <v>100</v>
      </c>
    </row>
    <row r="101" spans="1:8">
      <c r="A101" s="10">
        <v>8</v>
      </c>
      <c r="B101" s="11">
        <v>0</v>
      </c>
      <c r="C101" s="12" t="s">
        <v>6</v>
      </c>
      <c r="D101" s="13" t="s">
        <v>6</v>
      </c>
      <c r="E101" s="14" t="s">
        <v>21</v>
      </c>
      <c r="F101" s="28">
        <f t="shared" ref="F101:G102" si="24">F102</f>
        <v>709297.32</v>
      </c>
      <c r="G101" s="28">
        <f t="shared" si="24"/>
        <v>643698.96</v>
      </c>
      <c r="H101" s="15">
        <f>G101/F101*100</f>
        <v>90.75164135682904</v>
      </c>
    </row>
    <row r="102" spans="1:8">
      <c r="A102" s="16">
        <v>8</v>
      </c>
      <c r="B102" s="17">
        <v>1</v>
      </c>
      <c r="C102" s="18" t="s">
        <v>6</v>
      </c>
      <c r="D102" s="19" t="s">
        <v>6</v>
      </c>
      <c r="E102" s="20" t="s">
        <v>22</v>
      </c>
      <c r="F102" s="27">
        <f t="shared" si="24"/>
        <v>709297.32</v>
      </c>
      <c r="G102" s="27">
        <f t="shared" si="24"/>
        <v>643698.96</v>
      </c>
      <c r="H102" s="21">
        <f>G102/F102*100</f>
        <v>90.75164135682904</v>
      </c>
    </row>
    <row r="103" spans="1:8">
      <c r="A103" s="16">
        <v>8</v>
      </c>
      <c r="B103" s="17">
        <v>1</v>
      </c>
      <c r="C103" s="18">
        <v>9900000000</v>
      </c>
      <c r="D103" s="19"/>
      <c r="E103" s="20" t="s">
        <v>40</v>
      </c>
      <c r="F103" s="27">
        <f t="shared" ref="F103:G103" si="25">F104+F106+F108</f>
        <v>709297.32</v>
      </c>
      <c r="G103" s="27">
        <f t="shared" si="25"/>
        <v>643698.96</v>
      </c>
      <c r="H103" s="21">
        <f>G103/F103*100</f>
        <v>90.75164135682904</v>
      </c>
    </row>
    <row r="104" spans="1:8" ht="17.25" hidden="1" customHeight="1">
      <c r="A104" s="16">
        <v>8</v>
      </c>
      <c r="B104" s="17">
        <v>1</v>
      </c>
      <c r="C104" s="18">
        <v>9902000</v>
      </c>
      <c r="D104" s="19"/>
      <c r="E104" s="20" t="s">
        <v>47</v>
      </c>
      <c r="F104" s="27">
        <f t="shared" ref="F104:H104" si="26">F105</f>
        <v>0</v>
      </c>
      <c r="G104" s="27">
        <f t="shared" si="26"/>
        <v>0</v>
      </c>
      <c r="H104" s="21" t="e">
        <f t="shared" si="26"/>
        <v>#DIV/0!</v>
      </c>
    </row>
    <row r="105" spans="1:8" ht="25.5" hidden="1">
      <c r="A105" s="16">
        <v>8</v>
      </c>
      <c r="B105" s="17">
        <v>1</v>
      </c>
      <c r="C105" s="18">
        <v>9902000</v>
      </c>
      <c r="D105" s="19">
        <v>240</v>
      </c>
      <c r="E105" s="20" t="s">
        <v>28</v>
      </c>
      <c r="F105" s="27">
        <v>0</v>
      </c>
      <c r="G105" s="27">
        <v>0</v>
      </c>
      <c r="H105" s="21" t="e">
        <f>G105/F105*100</f>
        <v>#DIV/0!</v>
      </c>
    </row>
    <row r="106" spans="1:8" ht="36.75" customHeight="1">
      <c r="A106" s="16">
        <v>8</v>
      </c>
      <c r="B106" s="17">
        <v>1</v>
      </c>
      <c r="C106" s="18">
        <v>9900072004</v>
      </c>
      <c r="D106" s="19"/>
      <c r="E106" s="20" t="s">
        <v>45</v>
      </c>
      <c r="F106" s="27">
        <f t="shared" ref="F106:H106" si="27">F107</f>
        <v>49297.32</v>
      </c>
      <c r="G106" s="27">
        <f t="shared" si="27"/>
        <v>49297.32</v>
      </c>
      <c r="H106" s="21">
        <f t="shared" si="27"/>
        <v>100</v>
      </c>
    </row>
    <row r="107" spans="1:8" ht="30.75" customHeight="1">
      <c r="A107" s="16">
        <v>8</v>
      </c>
      <c r="B107" s="17">
        <v>1</v>
      </c>
      <c r="C107" s="18">
        <v>9900072004</v>
      </c>
      <c r="D107" s="19">
        <v>240</v>
      </c>
      <c r="E107" s="20" t="s">
        <v>28</v>
      </c>
      <c r="F107" s="27">
        <v>49297.32</v>
      </c>
      <c r="G107" s="27">
        <v>49297.32</v>
      </c>
      <c r="H107" s="21">
        <f>G107/F107*100</f>
        <v>100</v>
      </c>
    </row>
    <row r="108" spans="1:8" ht="69.75" customHeight="1">
      <c r="A108" s="16">
        <v>8</v>
      </c>
      <c r="B108" s="17">
        <v>1</v>
      </c>
      <c r="C108" s="18">
        <v>9900078210</v>
      </c>
      <c r="D108" s="19"/>
      <c r="E108" s="20" t="s">
        <v>44</v>
      </c>
      <c r="F108" s="27">
        <f>F109</f>
        <v>660000</v>
      </c>
      <c r="G108" s="27">
        <f t="shared" ref="G108:H108" si="28">G109</f>
        <v>594401.64</v>
      </c>
      <c r="H108" s="21">
        <f t="shared" si="28"/>
        <v>90.060854545454546</v>
      </c>
    </row>
    <row r="109" spans="1:8">
      <c r="A109" s="16">
        <v>8</v>
      </c>
      <c r="B109" s="17">
        <v>1</v>
      </c>
      <c r="C109" s="18">
        <v>9900078210</v>
      </c>
      <c r="D109" s="19">
        <v>540</v>
      </c>
      <c r="E109" s="20" t="s">
        <v>30</v>
      </c>
      <c r="F109" s="27">
        <v>660000</v>
      </c>
      <c r="G109" s="27">
        <v>594401.64</v>
      </c>
      <c r="H109" s="21">
        <f>G109/F109*100</f>
        <v>90.060854545454546</v>
      </c>
    </row>
    <row r="110" spans="1:8">
      <c r="A110" s="10">
        <v>11</v>
      </c>
      <c r="B110" s="11">
        <v>0</v>
      </c>
      <c r="C110" s="12" t="s">
        <v>6</v>
      </c>
      <c r="D110" s="13" t="s">
        <v>6</v>
      </c>
      <c r="E110" s="14" t="s">
        <v>42</v>
      </c>
      <c r="F110" s="28">
        <f t="shared" ref="F110:G110" si="29">F111</f>
        <v>9261</v>
      </c>
      <c r="G110" s="28">
        <f t="shared" si="29"/>
        <v>9261</v>
      </c>
      <c r="H110" s="15">
        <f>G110/F110*100</f>
        <v>100</v>
      </c>
    </row>
    <row r="111" spans="1:8">
      <c r="A111" s="16">
        <v>11</v>
      </c>
      <c r="B111" s="17">
        <v>1</v>
      </c>
      <c r="C111" s="18" t="s">
        <v>6</v>
      </c>
      <c r="D111" s="19" t="s">
        <v>6</v>
      </c>
      <c r="E111" s="20" t="s">
        <v>37</v>
      </c>
      <c r="F111" s="27">
        <f>F112</f>
        <v>9261</v>
      </c>
      <c r="G111" s="27">
        <f>G112</f>
        <v>9261</v>
      </c>
      <c r="H111" s="21">
        <f>G111/F111*100</f>
        <v>100</v>
      </c>
    </row>
    <row r="112" spans="1:8">
      <c r="A112" s="16">
        <v>11</v>
      </c>
      <c r="B112" s="17">
        <v>1</v>
      </c>
      <c r="C112" s="18">
        <v>9900000000</v>
      </c>
      <c r="D112" s="19"/>
      <c r="E112" s="20" t="s">
        <v>40</v>
      </c>
      <c r="F112" s="27">
        <f t="shared" ref="F112:H112" si="30">F113+F115</f>
        <v>9261</v>
      </c>
      <c r="G112" s="27">
        <f t="shared" si="30"/>
        <v>9261</v>
      </c>
      <c r="H112" s="21">
        <f t="shared" si="30"/>
        <v>100</v>
      </c>
    </row>
    <row r="113" spans="1:8" hidden="1">
      <c r="A113" s="16">
        <v>11</v>
      </c>
      <c r="B113" s="17">
        <v>1</v>
      </c>
      <c r="C113" s="18">
        <v>9902000</v>
      </c>
      <c r="D113" s="19"/>
      <c r="E113" s="20" t="s">
        <v>47</v>
      </c>
      <c r="F113" s="27">
        <f t="shared" ref="F113:H113" si="31">F114</f>
        <v>0</v>
      </c>
      <c r="G113" s="27">
        <f t="shared" si="31"/>
        <v>0</v>
      </c>
      <c r="H113" s="21">
        <f t="shared" si="31"/>
        <v>0</v>
      </c>
    </row>
    <row r="114" spans="1:8" ht="25.5" hidden="1">
      <c r="A114" s="16">
        <v>11</v>
      </c>
      <c r="B114" s="17">
        <v>1</v>
      </c>
      <c r="C114" s="18">
        <v>9902000</v>
      </c>
      <c r="D114" s="19">
        <v>240</v>
      </c>
      <c r="E114" s="20" t="s">
        <v>28</v>
      </c>
      <c r="F114" s="27">
        <v>0</v>
      </c>
      <c r="G114" s="27">
        <v>0</v>
      </c>
      <c r="H114" s="21">
        <v>0</v>
      </c>
    </row>
    <row r="115" spans="1:8" ht="27.75" customHeight="1">
      <c r="A115" s="16">
        <v>11</v>
      </c>
      <c r="B115" s="17">
        <v>1</v>
      </c>
      <c r="C115" s="18">
        <v>9900072004</v>
      </c>
      <c r="D115" s="19"/>
      <c r="E115" s="20" t="s">
        <v>45</v>
      </c>
      <c r="F115" s="27">
        <f t="shared" ref="F115:H115" si="32">F116</f>
        <v>9261</v>
      </c>
      <c r="G115" s="27">
        <f t="shared" si="32"/>
        <v>9261</v>
      </c>
      <c r="H115" s="21">
        <f t="shared" si="32"/>
        <v>100</v>
      </c>
    </row>
    <row r="116" spans="1:8" ht="25.5">
      <c r="A116" s="16">
        <v>11</v>
      </c>
      <c r="B116" s="17">
        <v>1</v>
      </c>
      <c r="C116" s="18">
        <v>9900072004</v>
      </c>
      <c r="D116" s="19">
        <v>240</v>
      </c>
      <c r="E116" s="20" t="s">
        <v>28</v>
      </c>
      <c r="F116" s="27">
        <v>9261</v>
      </c>
      <c r="G116" s="27">
        <v>9261</v>
      </c>
      <c r="H116" s="21">
        <f>G116/F116*100</f>
        <v>100</v>
      </c>
    </row>
    <row r="117" spans="1:8" s="7" customFormat="1" ht="16.5" customHeight="1" thickBot="1">
      <c r="A117" s="29"/>
      <c r="B117" s="30"/>
      <c r="C117" s="30"/>
      <c r="D117" s="31"/>
      <c r="E117" s="29" t="s">
        <v>23</v>
      </c>
      <c r="F117" s="34">
        <f>F12+F49+F71+F91+F96+F101+F110+F43+F80</f>
        <v>4984606.7200000007</v>
      </c>
      <c r="G117" s="34">
        <f>G12+G49+G71+G91+G96+G101+G110+G43+G80</f>
        <v>4537027.76</v>
      </c>
      <c r="H117" s="32">
        <f>G117/F117*100</f>
        <v>91.020776860807175</v>
      </c>
    </row>
  </sheetData>
  <mergeCells count="15">
    <mergeCell ref="F2:H2"/>
    <mergeCell ref="F8:F10"/>
    <mergeCell ref="G8:G10"/>
    <mergeCell ref="H8:H10"/>
    <mergeCell ref="G7:H7"/>
    <mergeCell ref="A6:H6"/>
    <mergeCell ref="A8:D8"/>
    <mergeCell ref="E8:E10"/>
    <mergeCell ref="D9:D10"/>
    <mergeCell ref="C9:C10"/>
    <mergeCell ref="B9:B10"/>
    <mergeCell ref="A9:A10"/>
    <mergeCell ref="A5:H5"/>
    <mergeCell ref="F3:H3"/>
    <mergeCell ref="F4:H4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6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Девлезеркино</cp:lastModifiedBy>
  <cp:lastPrinted>2017-03-12T07:55:35Z</cp:lastPrinted>
  <dcterms:created xsi:type="dcterms:W3CDTF">2013-09-25T09:34:15Z</dcterms:created>
  <dcterms:modified xsi:type="dcterms:W3CDTF">2017-04-25T06:09:39Z</dcterms:modified>
</cp:coreProperties>
</file>